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770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0" i="1" l="1"/>
  <c r="E50" i="1"/>
  <c r="D50" i="1"/>
  <c r="D49" i="1"/>
  <c r="H45" i="1" l="1"/>
  <c r="H46" i="1"/>
  <c r="H47" i="1"/>
  <c r="H48" i="1"/>
  <c r="H44" i="1"/>
  <c r="E49" i="1"/>
  <c r="H37" i="1"/>
  <c r="H38" i="1"/>
  <c r="H39" i="1"/>
  <c r="H40" i="1"/>
  <c r="H41" i="1"/>
  <c r="H36" i="1"/>
  <c r="D42" i="1"/>
  <c r="E42" i="1"/>
  <c r="H32" i="1"/>
  <c r="H33" i="1"/>
  <c r="H31" i="1"/>
  <c r="D34" i="1"/>
  <c r="E34" i="1"/>
  <c r="H25" i="1"/>
  <c r="H26" i="1"/>
  <c r="H27" i="1"/>
  <c r="H28" i="1"/>
  <c r="H24" i="1"/>
  <c r="D29" i="1"/>
  <c r="E29" i="1"/>
  <c r="H21" i="1"/>
  <c r="H20" i="1"/>
  <c r="D22" i="1"/>
  <c r="E22" i="1"/>
  <c r="H16" i="1"/>
  <c r="H17" i="1"/>
  <c r="H15" i="1"/>
  <c r="D18" i="1"/>
  <c r="E18" i="1"/>
  <c r="H12" i="1"/>
  <c r="H22" i="1" l="1"/>
  <c r="H29" i="1"/>
  <c r="H34" i="1"/>
  <c r="H18" i="1"/>
  <c r="H42" i="1"/>
  <c r="H49" i="1"/>
</calcChain>
</file>

<file path=xl/sharedStrings.xml><?xml version="1.0" encoding="utf-8"?>
<sst xmlns="http://schemas.openxmlformats.org/spreadsheetml/2006/main" count="125" uniqueCount="49">
  <si>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</si>
  <si>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</si>
  <si>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</si>
  <si>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</si>
  <si>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</si>
  <si>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</si>
  <si>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ВИКТОР ГЕОРГИЕВ ПЕТРОВ</t>
  </si>
  <si>
    <t>60.71</t>
  </si>
  <si>
    <t>ОБЩИНА БЕРКОВИЦА</t>
  </si>
  <si>
    <t>Селски, горски път</t>
  </si>
  <si>
    <t>Общо за ползвателя</t>
  </si>
  <si>
    <t>"П И П АГРО Л" ЕООД</t>
  </si>
  <si>
    <t>21.163</t>
  </si>
  <si>
    <t>60.50</t>
  </si>
  <si>
    <t>МЛАДЕН ЦЕКОВ ЦВЕТКОВ</t>
  </si>
  <si>
    <t>60.33</t>
  </si>
  <si>
    <t>60.35</t>
  </si>
  <si>
    <t>ЕЛЕНА ИВАНОВА ЦВЕТКОВА</t>
  </si>
  <si>
    <t>60.66</t>
  </si>
  <si>
    <t>60.72</t>
  </si>
  <si>
    <t>60.73</t>
  </si>
  <si>
    <t>60.75</t>
  </si>
  <si>
    <t>ГАЛЯ ДИМИТРОВА МЛАДЕНОВА</t>
  </si>
  <si>
    <t>60.87</t>
  </si>
  <si>
    <t>60.88</t>
  </si>
  <si>
    <t>60.89</t>
  </si>
  <si>
    <t>ПЛАМЕН ГЕОРГИЕВ АРСОВ</t>
  </si>
  <si>
    <t>60.85</t>
  </si>
  <si>
    <t>60.187</t>
  </si>
  <si>
    <t>60.188</t>
  </si>
  <si>
    <t>60.267</t>
  </si>
  <si>
    <t>ЛОРА ЛЮБОМИРОВА БОРИСОВА</t>
  </si>
  <si>
    <t>60.20</t>
  </si>
  <si>
    <t>60.107</t>
  </si>
  <si>
    <t>60.112</t>
  </si>
  <si>
    <t>60.114</t>
  </si>
  <si>
    <t>60.280</t>
  </si>
  <si>
    <t>ФЕРМА - Регистри</t>
  </si>
  <si>
    <t>Общинска служба "Земеделие" БЕРКОВИЦА</t>
  </si>
  <si>
    <t>Землище на ЛЕСКОВЕЦ ЕКАТТЕ 43414</t>
  </si>
  <si>
    <t>стопанска година 2023/2024</t>
  </si>
  <si>
    <t>Доброволно споразумение вх. № 15/13.11.2023 г. по чл.37в за орна земля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</si>
  <si>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</si>
  <si>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</si>
  <si>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</si>
  <si>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</si>
  <si>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Лесковец, общ. Берковица, обл. Монтана – 6.00 лева на декар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</si>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</sst>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D11" sqref="D11"/>
    </sheetView>
  </sheetViews>
  <sheetFormatPr defaultRowHeight="15" x14ac:dyDescent="0.25"/>
  <cols>
    <col min="1" max="1" width="31.7109375" bestFit="1" customWidth="1"/>
    <col min="2" max="2" width="8.42578125" bestFit="1" customWidth="1"/>
    <col min="3" max="3" width="23.5703125" customWidth="1"/>
    <col min="4" max="5" width="11.7109375" customWidth="1"/>
    <col min="6" max="6" width="18.28515625" bestFit="1" customWidth="1"/>
    <col min="7" max="7" width="8.7109375" style="24" customWidth="1"/>
    <col min="8" max="8" width="11.7109375" customWidth="1"/>
  </cols>
  <sheetData>
    <row r="1" spans="1:8" x14ac:dyDescent="0.25">
      <c r="A1" s="30" t="s">
        <v>43</v>
      </c>
      <c r="B1" s="30"/>
      <c r="C1" s="30"/>
      <c r="D1" s="30"/>
      <c r="E1" s="30"/>
      <c r="F1" s="30"/>
      <c r="G1" s="30"/>
      <c r="H1" s="30"/>
    </row>
    <row r="2" spans="1:8" x14ac:dyDescent="0.25">
      <c r="A2" s="25" t="s">
        <v>37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38</v>
      </c>
      <c r="B3" s="25"/>
      <c r="C3" s="25"/>
      <c r="D3" s="25"/>
      <c r="E3" s="25"/>
      <c r="F3" s="25"/>
      <c r="G3" s="25"/>
      <c r="H3" s="25"/>
    </row>
    <row r="4" spans="1:8" x14ac:dyDescent="0.25">
      <c r="A4" s="25" t="s">
        <v>39</v>
      </c>
      <c r="B4" s="25"/>
      <c r="C4" s="25"/>
      <c r="D4" s="25"/>
      <c r="E4" s="25"/>
      <c r="F4" s="25"/>
      <c r="G4" s="25"/>
      <c r="H4" s="25"/>
    </row>
    <row r="5" spans="1:8" x14ac:dyDescent="0.25">
      <c r="A5" s="25" t="s">
        <v>40</v>
      </c>
      <c r="B5" s="25"/>
      <c r="C5" s="25"/>
      <c r="D5" s="25"/>
      <c r="E5" s="25"/>
      <c r="F5" s="25"/>
      <c r="G5" s="25"/>
      <c r="H5" s="25"/>
    </row>
    <row r="6" spans="1:8" x14ac:dyDescent="0.25">
      <c r="A6" s="25" t="s">
        <v>41</v>
      </c>
      <c r="B6" s="25"/>
      <c r="C6" s="25"/>
      <c r="D6" s="25"/>
      <c r="E6" s="25"/>
      <c r="F6" s="25"/>
      <c r="G6" s="25"/>
      <c r="H6" s="25"/>
    </row>
    <row r="7" spans="1:8" x14ac:dyDescent="0.25">
      <c r="A7" s="25" t="s">
        <v>47</v>
      </c>
      <c r="B7" s="25"/>
      <c r="C7" s="25"/>
      <c r="D7" s="25"/>
      <c r="E7" s="25"/>
      <c r="F7" s="25"/>
      <c r="G7" s="25"/>
      <c r="H7" s="25"/>
    </row>
    <row r="8" spans="1:8" x14ac:dyDescent="0.25">
      <c r="A8" s="5"/>
      <c r="B8" s="6"/>
      <c r="C8" s="6"/>
      <c r="D8" s="6"/>
      <c r="E8" s="6"/>
      <c r="F8" s="6"/>
      <c r="G8" s="14"/>
      <c r="H8" s="6"/>
    </row>
    <row r="9" spans="1:8" ht="45.75" customHeight="1" x14ac:dyDescent="0.25">
      <c r="A9" s="27" t="s">
        <v>46</v>
      </c>
      <c r="B9" s="28"/>
      <c r="C9" s="28"/>
      <c r="D9" s="28"/>
      <c r="E9" s="28"/>
      <c r="F9" s="28"/>
      <c r="G9" s="28"/>
      <c r="H9" s="29"/>
    </row>
    <row r="10" spans="1:8" x14ac:dyDescent="0.25">
      <c r="A10" s="26" t="s">
        <v>42</v>
      </c>
      <c r="B10" s="26"/>
      <c r="C10" s="26"/>
      <c r="D10" s="26"/>
      <c r="E10" s="26"/>
      <c r="F10" s="26"/>
      <c r="G10" s="26"/>
      <c r="H10" s="26"/>
    </row>
    <row r="11" spans="1:8" ht="45" x14ac:dyDescent="0.25">
      <c r="A11" s="16" t="s">
        <v>44</v>
      </c>
      <c r="B11" s="20" t="s">
        <v>0</v>
      </c>
      <c r="C11" s="20" t="s">
        <v>1</v>
      </c>
      <c r="D11" s="16" t="s">
        <v>2</v>
      </c>
      <c r="E11" s="16" t="s">
        <v>3</v>
      </c>
      <c r="F11" s="16" t="s">
        <v>4</v>
      </c>
      <c r="G11" s="16" t="s">
        <v>5</v>
      </c>
      <c r="H11" s="16" t="s">
        <v>45</v>
      </c>
    </row>
    <row r="12" spans="1:8" x14ac:dyDescent="0.25">
      <c r="A12" s="9" t="s">
        <v>6</v>
      </c>
      <c r="B12" s="8" t="s">
        <v>7</v>
      </c>
      <c r="C12" s="10" t="s">
        <v>8</v>
      </c>
      <c r="D12" s="11">
        <v>4.6929999999999996</v>
      </c>
      <c r="E12" s="11">
        <v>0.42799999999999999</v>
      </c>
      <c r="F12" s="9" t="s">
        <v>9</v>
      </c>
      <c r="G12" s="21">
        <v>6</v>
      </c>
      <c r="H12" s="12">
        <f>E12*G12</f>
        <v>2.5680000000000001</v>
      </c>
    </row>
    <row r="13" spans="1:8" x14ac:dyDescent="0.25">
      <c r="A13" s="15" t="s">
        <v>10</v>
      </c>
      <c r="B13" s="16"/>
      <c r="C13" s="17"/>
      <c r="D13" s="18">
        <v>4.6929999999999996</v>
      </c>
      <c r="E13" s="18">
        <v>0.42799999999999999</v>
      </c>
      <c r="F13" s="15"/>
      <c r="G13" s="22"/>
      <c r="H13" s="19">
        <v>2.57</v>
      </c>
    </row>
    <row r="14" spans="1:8" x14ac:dyDescent="0.25">
      <c r="A14" s="9"/>
      <c r="B14" s="7"/>
      <c r="C14" s="13"/>
      <c r="D14" s="11"/>
      <c r="E14" s="11"/>
      <c r="F14" s="9"/>
      <c r="G14" s="21"/>
      <c r="H14" s="12"/>
    </row>
    <row r="15" spans="1:8" x14ac:dyDescent="0.25">
      <c r="A15" s="9" t="s">
        <v>11</v>
      </c>
      <c r="B15" s="8" t="s">
        <v>12</v>
      </c>
      <c r="C15" s="10" t="s">
        <v>8</v>
      </c>
      <c r="D15" s="11">
        <v>3.863</v>
      </c>
      <c r="E15" s="11">
        <v>0.183</v>
      </c>
      <c r="F15" s="9" t="s">
        <v>9</v>
      </c>
      <c r="G15" s="21">
        <v>6</v>
      </c>
      <c r="H15" s="12">
        <f>E15*G15</f>
        <v>1.0979999999999999</v>
      </c>
    </row>
    <row r="16" spans="1:8" x14ac:dyDescent="0.25">
      <c r="A16" s="9" t="s">
        <v>11</v>
      </c>
      <c r="B16" s="8" t="s">
        <v>12</v>
      </c>
      <c r="C16" s="10" t="s">
        <v>8</v>
      </c>
      <c r="D16" s="11">
        <v>3.863</v>
      </c>
      <c r="E16" s="11">
        <v>0.83499999999999996</v>
      </c>
      <c r="F16" s="9" t="s">
        <v>9</v>
      </c>
      <c r="G16" s="21">
        <v>6</v>
      </c>
      <c r="H16" s="12">
        <f>E16*G16</f>
        <v>5.01</v>
      </c>
    </row>
    <row r="17" spans="1:8" x14ac:dyDescent="0.25">
      <c r="A17" s="9" t="s">
        <v>11</v>
      </c>
      <c r="B17" s="8" t="s">
        <v>13</v>
      </c>
      <c r="C17" s="10" t="s">
        <v>8</v>
      </c>
      <c r="D17" s="11">
        <v>5.5670000000000002</v>
      </c>
      <c r="E17" s="11">
        <v>0.21099999999999999</v>
      </c>
      <c r="F17" s="9" t="s">
        <v>9</v>
      </c>
      <c r="G17" s="21">
        <v>6</v>
      </c>
      <c r="H17" s="12">
        <f>E17*G17</f>
        <v>1.266</v>
      </c>
    </row>
    <row r="18" spans="1:8" x14ac:dyDescent="0.25">
      <c r="A18" s="15" t="s">
        <v>10</v>
      </c>
      <c r="B18" s="16"/>
      <c r="C18" s="17"/>
      <c r="D18" s="18">
        <f>SUM(D15:D17)</f>
        <v>13.292999999999999</v>
      </c>
      <c r="E18" s="18">
        <f>SUM(E15:E17)</f>
        <v>1.2290000000000001</v>
      </c>
      <c r="F18" s="15"/>
      <c r="G18" s="22"/>
      <c r="H18" s="19">
        <f>SUM(H15:H17)</f>
        <v>7.3739999999999997</v>
      </c>
    </row>
    <row r="19" spans="1:8" x14ac:dyDescent="0.25">
      <c r="A19" s="9"/>
      <c r="B19" s="7"/>
      <c r="C19" s="13"/>
      <c r="D19" s="11"/>
      <c r="E19" s="11"/>
      <c r="F19" s="9"/>
      <c r="G19" s="21"/>
      <c r="H19" s="12"/>
    </row>
    <row r="20" spans="1:8" x14ac:dyDescent="0.25">
      <c r="A20" s="9" t="s">
        <v>14</v>
      </c>
      <c r="B20" s="8" t="s">
        <v>15</v>
      </c>
      <c r="C20" s="10" t="s">
        <v>8</v>
      </c>
      <c r="D20" s="11">
        <v>2.802</v>
      </c>
      <c r="E20" s="11">
        <v>1.948</v>
      </c>
      <c r="F20" s="9" t="s">
        <v>9</v>
      </c>
      <c r="G20" s="21">
        <v>6</v>
      </c>
      <c r="H20" s="12">
        <f>E20*G20</f>
        <v>11.687999999999999</v>
      </c>
    </row>
    <row r="21" spans="1:8" x14ac:dyDescent="0.25">
      <c r="A21" s="9" t="s">
        <v>14</v>
      </c>
      <c r="B21" s="8" t="s">
        <v>16</v>
      </c>
      <c r="C21" s="10" t="s">
        <v>8</v>
      </c>
      <c r="D21" s="11">
        <v>3.7320000000000002</v>
      </c>
      <c r="E21" s="11">
        <v>1.0049999999999999</v>
      </c>
      <c r="F21" s="9" t="s">
        <v>9</v>
      </c>
      <c r="G21" s="21">
        <v>6</v>
      </c>
      <c r="H21" s="12">
        <f>E21*G21</f>
        <v>6.0299999999999994</v>
      </c>
    </row>
    <row r="22" spans="1:8" x14ac:dyDescent="0.25">
      <c r="A22" s="15" t="s">
        <v>10</v>
      </c>
      <c r="B22" s="16"/>
      <c r="C22" s="17"/>
      <c r="D22" s="18">
        <f>SUM(D20:D21)</f>
        <v>6.5340000000000007</v>
      </c>
      <c r="E22" s="18">
        <f>SUM(E20:E21)</f>
        <v>2.9529999999999998</v>
      </c>
      <c r="F22" s="15"/>
      <c r="G22" s="22"/>
      <c r="H22" s="19">
        <f>SUM(H20:H21)</f>
        <v>17.717999999999996</v>
      </c>
    </row>
    <row r="23" spans="1:8" x14ac:dyDescent="0.25">
      <c r="A23" s="9"/>
      <c r="B23" s="7"/>
      <c r="C23" s="13"/>
      <c r="D23" s="11"/>
      <c r="E23" s="11"/>
      <c r="F23" s="9"/>
      <c r="G23" s="21"/>
      <c r="H23" s="12"/>
    </row>
    <row r="24" spans="1:8" x14ac:dyDescent="0.25">
      <c r="A24" s="9" t="s">
        <v>17</v>
      </c>
      <c r="B24" s="8" t="s">
        <v>18</v>
      </c>
      <c r="C24" s="10" t="s">
        <v>8</v>
      </c>
      <c r="D24" s="11">
        <v>7.0339999999999998</v>
      </c>
      <c r="E24" s="11">
        <v>0.124</v>
      </c>
      <c r="F24" s="9" t="s">
        <v>9</v>
      </c>
      <c r="G24" s="21">
        <v>6</v>
      </c>
      <c r="H24" s="12">
        <f>E24*G24</f>
        <v>0.74399999999999999</v>
      </c>
    </row>
    <row r="25" spans="1:8" x14ac:dyDescent="0.25">
      <c r="A25" s="9" t="s">
        <v>17</v>
      </c>
      <c r="B25" s="8" t="s">
        <v>19</v>
      </c>
      <c r="C25" s="10" t="s">
        <v>8</v>
      </c>
      <c r="D25" s="11">
        <v>0.71899999999999997</v>
      </c>
      <c r="E25" s="11">
        <v>0.38700000000000001</v>
      </c>
      <c r="F25" s="9" t="s">
        <v>9</v>
      </c>
      <c r="G25" s="21">
        <v>6</v>
      </c>
      <c r="H25" s="12">
        <f>E25*G25</f>
        <v>2.3220000000000001</v>
      </c>
    </row>
    <row r="26" spans="1:8" x14ac:dyDescent="0.25">
      <c r="A26" s="9" t="s">
        <v>17</v>
      </c>
      <c r="B26" s="8" t="s">
        <v>20</v>
      </c>
      <c r="C26" s="10" t="s">
        <v>8</v>
      </c>
      <c r="D26" s="11">
        <v>1.2050000000000001</v>
      </c>
      <c r="E26" s="11">
        <v>0.17</v>
      </c>
      <c r="F26" s="9" t="s">
        <v>9</v>
      </c>
      <c r="G26" s="21">
        <v>6</v>
      </c>
      <c r="H26" s="12">
        <f>E26*G26</f>
        <v>1.02</v>
      </c>
    </row>
    <row r="27" spans="1:8" x14ac:dyDescent="0.25">
      <c r="A27" s="9" t="s">
        <v>17</v>
      </c>
      <c r="B27" s="8" t="s">
        <v>21</v>
      </c>
      <c r="C27" s="10" t="s">
        <v>8</v>
      </c>
      <c r="D27" s="11">
        <v>3.0640000000000001</v>
      </c>
      <c r="E27" s="11">
        <v>0.27100000000000002</v>
      </c>
      <c r="F27" s="9" t="s">
        <v>9</v>
      </c>
      <c r="G27" s="21">
        <v>6</v>
      </c>
      <c r="H27" s="12">
        <f>E27*G27</f>
        <v>1.6260000000000001</v>
      </c>
    </row>
    <row r="28" spans="1:8" x14ac:dyDescent="0.25">
      <c r="A28" s="9" t="s">
        <v>17</v>
      </c>
      <c r="B28" s="8" t="s">
        <v>21</v>
      </c>
      <c r="C28" s="10" t="s">
        <v>8</v>
      </c>
      <c r="D28" s="11">
        <v>3.0640000000000001</v>
      </c>
      <c r="E28" s="11">
        <v>0.80300000000000005</v>
      </c>
      <c r="F28" s="9" t="s">
        <v>9</v>
      </c>
      <c r="G28" s="21">
        <v>6</v>
      </c>
      <c r="H28" s="12">
        <f>E28*G28</f>
        <v>4.8180000000000005</v>
      </c>
    </row>
    <row r="29" spans="1:8" x14ac:dyDescent="0.25">
      <c r="A29" s="15" t="s">
        <v>10</v>
      </c>
      <c r="B29" s="16"/>
      <c r="C29" s="17"/>
      <c r="D29" s="18">
        <f>SUM(D24:D28)</f>
        <v>15.086</v>
      </c>
      <c r="E29" s="18">
        <f>SUM(E24:E28)</f>
        <v>1.7550000000000001</v>
      </c>
      <c r="F29" s="15"/>
      <c r="G29" s="22"/>
      <c r="H29" s="19">
        <f>SUM(H24:H28)</f>
        <v>10.530000000000001</v>
      </c>
    </row>
    <row r="30" spans="1:8" x14ac:dyDescent="0.25">
      <c r="A30" s="9"/>
      <c r="B30" s="7"/>
      <c r="C30" s="13"/>
      <c r="D30" s="11"/>
      <c r="E30" s="11"/>
      <c r="F30" s="9"/>
      <c r="G30" s="21"/>
      <c r="H30" s="12"/>
    </row>
    <row r="31" spans="1:8" x14ac:dyDescent="0.25">
      <c r="A31" s="9" t="s">
        <v>22</v>
      </c>
      <c r="B31" s="8" t="s">
        <v>23</v>
      </c>
      <c r="C31" s="10" t="s">
        <v>8</v>
      </c>
      <c r="D31" s="11">
        <v>1.633</v>
      </c>
      <c r="E31" s="11">
        <v>1.633</v>
      </c>
      <c r="F31" s="9" t="s">
        <v>9</v>
      </c>
      <c r="G31" s="21">
        <v>6</v>
      </c>
      <c r="H31" s="12">
        <f>E31*G31</f>
        <v>9.798</v>
      </c>
    </row>
    <row r="32" spans="1:8" x14ac:dyDescent="0.25">
      <c r="A32" s="9" t="s">
        <v>22</v>
      </c>
      <c r="B32" s="8" t="s">
        <v>24</v>
      </c>
      <c r="C32" s="10" t="s">
        <v>8</v>
      </c>
      <c r="D32" s="11">
        <v>1.833</v>
      </c>
      <c r="E32" s="11">
        <v>1.5209999999999999</v>
      </c>
      <c r="F32" s="9" t="s">
        <v>9</v>
      </c>
      <c r="G32" s="21">
        <v>6</v>
      </c>
      <c r="H32" s="12">
        <f>E32*G32</f>
        <v>9.1259999999999994</v>
      </c>
    </row>
    <row r="33" spans="1:8" x14ac:dyDescent="0.25">
      <c r="A33" s="9" t="s">
        <v>22</v>
      </c>
      <c r="B33" s="8" t="s">
        <v>25</v>
      </c>
      <c r="C33" s="10" t="s">
        <v>8</v>
      </c>
      <c r="D33" s="11">
        <v>0.66700000000000004</v>
      </c>
      <c r="E33" s="11">
        <v>0.627</v>
      </c>
      <c r="F33" s="9" t="s">
        <v>9</v>
      </c>
      <c r="G33" s="21">
        <v>6</v>
      </c>
      <c r="H33" s="12">
        <f>E33*G33</f>
        <v>3.762</v>
      </c>
    </row>
    <row r="34" spans="1:8" x14ac:dyDescent="0.25">
      <c r="A34" s="15" t="s">
        <v>10</v>
      </c>
      <c r="B34" s="16"/>
      <c r="C34" s="17"/>
      <c r="D34" s="18">
        <f>SUM(D31:D33)</f>
        <v>4.133</v>
      </c>
      <c r="E34" s="18">
        <f>SUM(E31:E33)</f>
        <v>3.7809999999999997</v>
      </c>
      <c r="F34" s="15"/>
      <c r="G34" s="22"/>
      <c r="H34" s="19">
        <f>SUM(H31:H33)</f>
        <v>22.686</v>
      </c>
    </row>
    <row r="35" spans="1:8" x14ac:dyDescent="0.25">
      <c r="A35" s="9"/>
      <c r="B35" s="7"/>
      <c r="C35" s="13"/>
      <c r="D35" s="11"/>
      <c r="E35" s="11"/>
      <c r="F35" s="9"/>
      <c r="G35" s="21"/>
      <c r="H35" s="12"/>
    </row>
    <row r="36" spans="1:8" x14ac:dyDescent="0.25">
      <c r="A36" s="9" t="s">
        <v>26</v>
      </c>
      <c r="B36" s="8" t="s">
        <v>27</v>
      </c>
      <c r="C36" s="10" t="s">
        <v>8</v>
      </c>
      <c r="D36" s="11">
        <v>3.4929999999999999</v>
      </c>
      <c r="E36" s="11">
        <v>0.39800000000000002</v>
      </c>
      <c r="F36" s="9" t="s">
        <v>9</v>
      </c>
      <c r="G36" s="21">
        <v>6</v>
      </c>
      <c r="H36" s="12">
        <f t="shared" ref="H36:H41" si="0">E36*G36</f>
        <v>2.3879999999999999</v>
      </c>
    </row>
    <row r="37" spans="1:8" x14ac:dyDescent="0.25">
      <c r="A37" s="9" t="s">
        <v>26</v>
      </c>
      <c r="B37" s="8" t="s">
        <v>27</v>
      </c>
      <c r="C37" s="10" t="s">
        <v>8</v>
      </c>
      <c r="D37" s="11">
        <v>3.4929999999999999</v>
      </c>
      <c r="E37" s="11">
        <v>0.58099999999999996</v>
      </c>
      <c r="F37" s="9" t="s">
        <v>9</v>
      </c>
      <c r="G37" s="21">
        <v>6</v>
      </c>
      <c r="H37" s="12">
        <f t="shared" si="0"/>
        <v>3.4859999999999998</v>
      </c>
    </row>
    <row r="38" spans="1:8" x14ac:dyDescent="0.25">
      <c r="A38" s="9" t="s">
        <v>26</v>
      </c>
      <c r="B38" s="8" t="s">
        <v>28</v>
      </c>
      <c r="C38" s="10" t="s">
        <v>8</v>
      </c>
      <c r="D38" s="11">
        <v>3.3130000000000002</v>
      </c>
      <c r="E38" s="11">
        <v>9.7000000000000003E-2</v>
      </c>
      <c r="F38" s="9" t="s">
        <v>9</v>
      </c>
      <c r="G38" s="21">
        <v>6</v>
      </c>
      <c r="H38" s="12">
        <f t="shared" si="0"/>
        <v>0.58200000000000007</v>
      </c>
    </row>
    <row r="39" spans="1:8" x14ac:dyDescent="0.25">
      <c r="A39" s="9" t="s">
        <v>26</v>
      </c>
      <c r="B39" s="8" t="s">
        <v>28</v>
      </c>
      <c r="C39" s="10" t="s">
        <v>8</v>
      </c>
      <c r="D39" s="11">
        <v>3.3130000000000002</v>
      </c>
      <c r="E39" s="11">
        <v>0.79700000000000004</v>
      </c>
      <c r="F39" s="9" t="s">
        <v>9</v>
      </c>
      <c r="G39" s="21">
        <v>6</v>
      </c>
      <c r="H39" s="12">
        <f t="shared" si="0"/>
        <v>4.782</v>
      </c>
    </row>
    <row r="40" spans="1:8" x14ac:dyDescent="0.25">
      <c r="A40" s="9" t="s">
        <v>26</v>
      </c>
      <c r="B40" s="8" t="s">
        <v>29</v>
      </c>
      <c r="C40" s="10" t="s">
        <v>8</v>
      </c>
      <c r="D40" s="11">
        <v>1.014</v>
      </c>
      <c r="E40" s="11">
        <v>0.26300000000000001</v>
      </c>
      <c r="F40" s="9" t="s">
        <v>9</v>
      </c>
      <c r="G40" s="21">
        <v>6</v>
      </c>
      <c r="H40" s="12">
        <f t="shared" si="0"/>
        <v>1.5780000000000001</v>
      </c>
    </row>
    <row r="41" spans="1:8" x14ac:dyDescent="0.25">
      <c r="A41" s="9" t="s">
        <v>26</v>
      </c>
      <c r="B41" s="8" t="s">
        <v>30</v>
      </c>
      <c r="C41" s="10" t="s">
        <v>8</v>
      </c>
      <c r="D41" s="11">
        <v>1.3460000000000001</v>
      </c>
      <c r="E41" s="11">
        <v>0.755</v>
      </c>
      <c r="F41" s="9" t="s">
        <v>9</v>
      </c>
      <c r="G41" s="21">
        <v>6</v>
      </c>
      <c r="H41" s="12">
        <f t="shared" si="0"/>
        <v>4.53</v>
      </c>
    </row>
    <row r="42" spans="1:8" x14ac:dyDescent="0.25">
      <c r="A42" s="15" t="s">
        <v>10</v>
      </c>
      <c r="B42" s="16"/>
      <c r="C42" s="17"/>
      <c r="D42" s="18">
        <f>SUM(D36:D41)</f>
        <v>15.972</v>
      </c>
      <c r="E42" s="18">
        <f>SUM(E36:E41)</f>
        <v>2.891</v>
      </c>
      <c r="F42" s="15"/>
      <c r="G42" s="22"/>
      <c r="H42" s="19">
        <f>SUM(H36:H41)</f>
        <v>17.346</v>
      </c>
    </row>
    <row r="43" spans="1:8" x14ac:dyDescent="0.25">
      <c r="A43" s="9"/>
      <c r="B43" s="7"/>
      <c r="C43" s="13"/>
      <c r="D43" s="11"/>
      <c r="E43" s="11"/>
      <c r="F43" s="9"/>
      <c r="G43" s="21"/>
      <c r="H43" s="12"/>
    </row>
    <row r="44" spans="1:8" x14ac:dyDescent="0.25">
      <c r="A44" s="9" t="s">
        <v>31</v>
      </c>
      <c r="B44" s="8" t="s">
        <v>32</v>
      </c>
      <c r="C44" s="10" t="s">
        <v>8</v>
      </c>
      <c r="D44" s="11">
        <v>0.92500000000000004</v>
      </c>
      <c r="E44" s="11">
        <v>0.92500000000000004</v>
      </c>
      <c r="F44" s="9" t="s">
        <v>9</v>
      </c>
      <c r="G44" s="21">
        <v>6</v>
      </c>
      <c r="H44" s="12">
        <f>E44*G44</f>
        <v>5.5500000000000007</v>
      </c>
    </row>
    <row r="45" spans="1:8" x14ac:dyDescent="0.25">
      <c r="A45" s="9" t="s">
        <v>31</v>
      </c>
      <c r="B45" s="8" t="s">
        <v>33</v>
      </c>
      <c r="C45" s="10" t="s">
        <v>8</v>
      </c>
      <c r="D45" s="11">
        <v>6.548</v>
      </c>
      <c r="E45" s="11">
        <v>0.13900000000000001</v>
      </c>
      <c r="F45" s="9" t="s">
        <v>9</v>
      </c>
      <c r="G45" s="21">
        <v>6</v>
      </c>
      <c r="H45" s="12">
        <f>E45*G45</f>
        <v>0.83400000000000007</v>
      </c>
    </row>
    <row r="46" spans="1:8" x14ac:dyDescent="0.25">
      <c r="A46" s="9" t="s">
        <v>31</v>
      </c>
      <c r="B46" s="8" t="s">
        <v>34</v>
      </c>
      <c r="C46" s="10" t="s">
        <v>8</v>
      </c>
      <c r="D46" s="11">
        <v>4.6859999999999999</v>
      </c>
      <c r="E46" s="11">
        <v>0.4</v>
      </c>
      <c r="F46" s="9" t="s">
        <v>9</v>
      </c>
      <c r="G46" s="21">
        <v>6</v>
      </c>
      <c r="H46" s="12">
        <f>E46*G46</f>
        <v>2.4000000000000004</v>
      </c>
    </row>
    <row r="47" spans="1:8" x14ac:dyDescent="0.25">
      <c r="A47" s="9" t="s">
        <v>31</v>
      </c>
      <c r="B47" s="8" t="s">
        <v>35</v>
      </c>
      <c r="C47" s="10" t="s">
        <v>8</v>
      </c>
      <c r="D47" s="11">
        <v>0.246</v>
      </c>
      <c r="E47" s="11">
        <v>0.223</v>
      </c>
      <c r="F47" s="9" t="s">
        <v>9</v>
      </c>
      <c r="G47" s="21">
        <v>6</v>
      </c>
      <c r="H47" s="12">
        <f>E47*G47</f>
        <v>1.3380000000000001</v>
      </c>
    </row>
    <row r="48" spans="1:8" x14ac:dyDescent="0.25">
      <c r="A48" s="9" t="s">
        <v>31</v>
      </c>
      <c r="B48" s="8" t="s">
        <v>36</v>
      </c>
      <c r="C48" s="10" t="s">
        <v>8</v>
      </c>
      <c r="D48" s="11">
        <v>5.3330000000000002</v>
      </c>
      <c r="E48" s="11">
        <v>5.2999999999999999E-2</v>
      </c>
      <c r="F48" s="9" t="s">
        <v>9</v>
      </c>
      <c r="G48" s="21">
        <v>6</v>
      </c>
      <c r="H48" s="12">
        <f>E48*G48</f>
        <v>0.318</v>
      </c>
    </row>
    <row r="49" spans="1:8" x14ac:dyDescent="0.25">
      <c r="A49" s="15" t="s">
        <v>10</v>
      </c>
      <c r="B49" s="16"/>
      <c r="C49" s="17"/>
      <c r="D49" s="18">
        <f>+D42+D34+D29+D22+D18+D13</f>
        <v>59.710999999999999</v>
      </c>
      <c r="E49" s="18">
        <f>SUM(E44:E48)</f>
        <v>1.74</v>
      </c>
      <c r="F49" s="15"/>
      <c r="G49" s="22"/>
      <c r="H49" s="19">
        <f>SUM(H44:H48)</f>
        <v>10.44</v>
      </c>
    </row>
    <row r="50" spans="1:8" x14ac:dyDescent="0.25">
      <c r="A50" s="15" t="s">
        <v>48</v>
      </c>
      <c r="B50" s="16"/>
      <c r="C50" s="17"/>
      <c r="D50" s="18">
        <f>D49+D42+D34+D29+D22+D18+D13</f>
        <v>119.42199999999998</v>
      </c>
      <c r="E50" s="18">
        <f>E49+E42+E34+E29+E22+E18+E13</f>
        <v>14.777000000000001</v>
      </c>
      <c r="F50" s="15"/>
      <c r="G50" s="22"/>
      <c r="H50" s="19">
        <f>H49+H42+H34+H29+H22+H18+H13</f>
        <v>88.663999999999987</v>
      </c>
    </row>
    <row r="51" spans="1:8" x14ac:dyDescent="0.25">
      <c r="B51" s="1"/>
      <c r="C51" s="2"/>
      <c r="D51" s="3"/>
      <c r="E51" s="3"/>
      <c r="G51" s="23"/>
      <c r="H51" s="4"/>
    </row>
  </sheetData>
  <mergeCells count="9">
    <mergeCell ref="A1:H1"/>
    <mergeCell ref="A2:H2"/>
    <mergeCell ref="A3:H3"/>
    <mergeCell ref="A4:H4"/>
    <mergeCell ref="A6:H6"/>
    <mergeCell ref="A7:H7"/>
    <mergeCell ref="A10:H10"/>
    <mergeCell ref="A9:H9"/>
    <mergeCell ref="A5:H5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2023-11-16T08:51:35Z</cp:lastPrinted>
  <dcterms:created xsi:type="dcterms:W3CDTF">2023-11-13T14:41:43Z</dcterms:created>
  <dcterms:modified xsi:type="dcterms:W3CDTF">2023-11-16T08:51:42Z</dcterms:modified>
</cp:coreProperties>
</file>